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64BADD8A-5B9D-42FB-B9FE-7A1A5D6FFA63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<sst xmlns="http://schemas.openxmlformats.org/spreadsheetml/2006/main" count="33" uniqueCount="33">
  <si>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</si>
  <si>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</si>
  <si>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</si>
  <si>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</si>
  <si>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</si>
  <si>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</si>
  <si>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</si>
  <si>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</si>
  <si>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</si>
  <si>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</si>
  <si>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</si>
  <si>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</si>
  <si>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</si>
  <si>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</si>
  <si>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</si>
  <si>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</si>
  <si>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</si>
  <si>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</si>
  <si>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</si>
  <si>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</si>
  <si>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</si>
  <si>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</si>
  <si>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K-1 スペシャルデイ</t>
  </si>
  <si>
    <t>K-2 プチドット</t>
  </si>
  <si>
    <t>K-3 ブロックス</t>
  </si>
  <si>
    <t>K-4 マリンストライプ</t>
  </si>
  <si>
    <t>K-7 ミディアムチェック</t>
  </si>
  <si>
    <t>K-8 サファリブルー</t>
  </si>
  <si>
    <t>K-10 サザンクロス</t>
  </si>
  <si>
    <t>K-12 アスレタP</t>
  </si>
  <si>
    <t>（株）新学社　ランチョンK発注フォーム</t>
    <rPh sb="3" eb="6">
      <t>シンガクシャ</t>
    </rPh>
    <rPh sb="13" eb="15">
      <t>ハッチュウ</t>
    </rPh>
    <phoneticPr fontId="1"/>
  </si>
  <si>
    <t>K-5 ミストグリッド</t>
  </si>
  <si>
    <t>K-6 ポケモンP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</si>
</sst>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17</v>
      </c>
    </row>
    <row r="6" spans="1:2" x14ac:dyDescent="0.15">
      <c r="A6" s="20" t="s">
        <v>21</v>
      </c>
    </row>
    <row r="7" spans="1:2" x14ac:dyDescent="0.15">
      <c r="A7" s="20" t="s">
        <v>18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19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30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22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23</v>
      </c>
      <c r="B9" s="4">
        <f>COUNTIF(貼り付け!J:J, VLOOKUP(A9, 貼り付け!J:J, 1, FALSE))</f>
        <v>0</v>
      </c>
    </row>
    <row r="10" spans="1:4" ht="21" customHeight="1" x14ac:dyDescent="0.15">
      <c r="A10" s="3" t="s">
        <v>24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25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31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32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26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27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28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29</v>
      </c>
      <c r="B17" s="4">
        <f>COUNTIF(貼り付け!J:J, VLOOKUP(A17, 貼り付け!J:J, 1, FALSE))</f>
        <v>0</v>
      </c>
    </row>
    <row r="18" spans="1:2" ht="21" customHeight="1" x14ac:dyDescent="0.15">
      <c r="A18" s="3"/>
      <c r="B18" s="4">
        <f>COUNTIF(貼り付け!J:J, VLOOKUP(A18, 貼り付け!J:J, 1, FALSE))</f>
        <v>0</v>
      </c>
    </row>
    <row r="19" spans="1:2" ht="21" customHeight="1" x14ac:dyDescent="0.15">
      <c r="A19" s="3"/>
      <c r="B19" s="4">
        <f>COUNTIF(貼り付け!J:J, VLOOKUP(A19, 貼り付け!J:J, 1, FALSE))</f>
        <v>0</v>
      </c>
    </row>
    <row r="20" spans="1:2" ht="21" customHeight="1" x14ac:dyDescent="0.15">
      <c r="A20" s="3"/>
      <c r="B20" s="4">
        <f>COUNTIF(貼り付け!J:J, VLOOKUP(A20, 貼り付け!J:J, 1, FALSE))</f>
        <v>0</v>
      </c>
    </row>
    <row r="21" spans="1:2" ht="21" customHeight="1" x14ac:dyDescent="0.15">
      <c r="A21" s="3"/>
      <c r="B21" s="4">
        <f>COUNTIF(貼り付け!J:J, VLOOKUP(A21, 貼り付け!J:J, 1, FALSE))</f>
        <v>0</v>
      </c>
    </row>
    <row r="22" spans="1:2" ht="21" customHeight="1" x14ac:dyDescent="0.15">
      <c r="A22" s="3"/>
      <c r="B22" s="4">
        <f>COUNTIF(貼り付け!J:J, VLOOKUP(A22, 貼り付け!J:J, 1, FALSE))</f>
        <v>0</v>
      </c>
    </row>
    <row r="23" spans="1:2" ht="21" customHeight="1" x14ac:dyDescent="0.15">
      <c r="A23" s="3"/>
      <c r="B23" s="4">
        <f>COUNTIF(貼り付け!J:J, VLOOKUP(A23, 貼り付け!J:J, 1, FALSE))</f>
        <v>0</v>
      </c>
    </row>
    <row r="24" spans="1:2" ht="21" customHeight="1" x14ac:dyDescent="0.15">
      <c r="A24" s="3"/>
      <c r="B24" s="4">
        <f>COUNTIF(貼り付け!J:J, VLOOKUP(A24, 貼り付け!J:J, 1, FALSE))</f>
        <v>0</v>
      </c>
    </row>
    <row r="25" spans="1:2" ht="21" customHeight="1" x14ac:dyDescent="0.15">
      <c r="A25" s="3"/>
      <c r="B25" s="4">
        <f>COUNTIF(貼り付け!J:J, VLOOKUP(A25, 貼り付け!J:J, 1, FALSE))</f>
        <v>0</v>
      </c>
    </row>
    <row r="26" spans="1:2" ht="21" customHeight="1" x14ac:dyDescent="0.15">
      <c r="A26" s="3"/>
      <c r="B26" s="4">
        <f>COUNTIF(貼り付け!J:J, VLOOKUP(A26, 貼り付け!J:J, 1, FALSE))</f>
        <v>0</v>
      </c>
    </row>
    <row r="27" spans="1:2" ht="21" customHeight="1" x14ac:dyDescent="0.15">
      <c r="A27" s="3"/>
      <c r="B27" s="4">
        <f>COUNTIF(貼り付け!J:J, VLOOKUP(A27, 貼り付け!J:J, 1, FALSE))</f>
        <v>0</v>
      </c>
    </row>
    <row r="28" spans="1:2" ht="21" customHeight="1" x14ac:dyDescent="0.15">
      <c r="A28" s="3"/>
      <c r="B28" s="4">
        <f>COUNTIF(貼り付け!J:J, VLOOKUP(A28, 貼り付け!J:J, 1, FALSE))</f>
        <v>0</v>
      </c>
    </row>
    <row r="29" spans="1:2" ht="21" customHeight="1" x14ac:dyDescent="0.15">
      <c r="A29" s="3"/>
      <c r="B29" s="4">
        <f>COUNTIF(貼り付け!J:J, VLOOKUP(A29, 貼り付け!J:J, 1, FALSE))</f>
        <v>0</v>
      </c>
    </row>
    <row r="30" spans="1:2" ht="21" customHeight="1" x14ac:dyDescent="0.15">
      <c r="A30" s="3"/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2025-12-08T05:39:24Z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