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0B37178F-A254-44E2-9041-A1ED4D051D5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<sst xmlns="http://schemas.openxmlformats.org/spreadsheetml/2006/main" count="41" uniqueCount="41">
  <si>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</si>
  <si>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</si>
  <si>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</si>
  <si>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</si>
  <si>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</si>
  <si>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</si>
  <si>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</si>
  <si>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</si>
  <si>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</si>
  <si>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</si>
  <si>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</si>
  <si>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</si>
  <si>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</si>
  <si>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</si>
  <si>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</si>
  <si>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</si>
  <si>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</si>
  <si>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</si>
  <si>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③</t>
    </r>
    <r>
      <rPr>
        <b/>
        <sz val="11"/>
        <color theme="1"/>
        <rFont val="BIZ UDPゴシック"/>
        <family val="3"/>
        <charset val="128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</si>
  <si>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④</t>
    </r>
    <r>
      <rPr>
        <b/>
        <sz val="11"/>
        <color theme="1"/>
        <rFont val="BIZ UDPゴシック"/>
        <family val="3"/>
        <charset val="128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</si>
  <si>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⑤</t>
    </r>
    <r>
      <rPr>
        <b/>
        <sz val="11"/>
        <color theme="1"/>
        <rFont val="BIZ UDPゴシック"/>
        <family val="3"/>
        <charset val="128"/>
      </rPr>
      <t>［出力］シートを印刷　→　こちらを</t>
    </r>
    <r>
      <rPr>
        <b/>
        <sz val="11"/>
        <color rgb="FFFF0000"/>
        <rFont val="BIZ UDPゴシック"/>
        <family val="3"/>
        <charset val="128"/>
      </rPr>
      <t>特約代理店にご提出</t>
    </r>
    <r>
      <rPr>
        <b/>
        <sz val="11"/>
        <color theme="1"/>
        <rFont val="BIZ UDPゴシック"/>
        <family val="3"/>
        <charset val="128"/>
      </rPr>
      <t>ください</t>
    </r>
    <phoneticPr fontId="1"/>
  </si>
  <si>
    <r>
      <t>　　</t>
    </r>
    <r>
      <rPr>
        <b/>
        <sz val="11"/>
        <color theme="8"/>
        <rFont val="BIZ UDPゴシック"/>
        <family val="3"/>
        <charset val="128"/>
      </rPr>
      <t>②</t>
    </r>
    <r>
      <rPr>
        <b/>
        <sz val="11"/>
        <color theme="1"/>
        <rFont val="BIZ UDPゴシック"/>
        <family val="3"/>
        <charset val="128"/>
      </rPr>
      <t>当データの［貼り付け］シートに</t>
    </r>
    <r>
      <rPr>
        <b/>
        <sz val="11"/>
        <color theme="8"/>
        <rFont val="BIZ UDPゴシック"/>
        <family val="3"/>
        <charset val="128"/>
      </rPr>
      <t>①</t>
    </r>
    <r>
      <rPr>
        <b/>
        <sz val="11"/>
        <color theme="1"/>
        <rFont val="BIZ UDPゴシック"/>
        <family val="3"/>
        <charset val="128"/>
      </rPr>
      <t>を貼り付けます</t>
    </r>
    <rPh sb="3" eb="4">
      <t>トウ</t>
    </rPh>
    <rPh sb="9" eb="10">
      <t>ハ</t>
    </rPh>
    <rPh sb="11" eb="12">
      <t>ツ</t>
    </rPh>
    <rPh sb="20" eb="21">
      <t>ハ</t>
    </rPh>
    <rPh sb="22" eb="23">
      <t>ツ</t>
    </rPh>
    <phoneticPr fontId="1"/>
  </si>
  <si>
    <t>V-3 フラワーブーケ</t>
  </si>
  <si>
    <t>V-6 チャンピオン・モノトーン</t>
  </si>
  <si>
    <t>V-7 ラスカル</t>
  </si>
  <si>
    <t>V-8 チキンラーメンひよこちゃん</t>
  </si>
  <si>
    <t>V-9 にゃんこだいせんそう</t>
  </si>
  <si>
    <t>V-11 MONO（モノ）</t>
  </si>
  <si>
    <t>V-13 チャンピオン・グレー</t>
  </si>
  <si>
    <t>V-14 ねこぶちさん</t>
  </si>
  <si>
    <t>V-15 ピュアレモン</t>
  </si>
  <si>
    <t>V-19 ラブトキシック・チェック</t>
  </si>
  <si>
    <t>（株）新学社　エプロン発注フォーム</t>
    <rPh sb="3" eb="6">
      <t>シンガクシャ</t>
    </rPh>
    <rPh sb="11" eb="13">
      <t>ハッチュウ</t>
    </rPh>
    <phoneticPr fontId="1"/>
  </si>
  <si>
    <t>V-1 エアリーベージュ</t>
  </si>
  <si>
    <t>V-2 エアリーブラック</t>
  </si>
  <si>
    <t>V-4 和んこ堂</t>
  </si>
  <si>
    <t>V-5 お文具といっしょ</t>
  </si>
  <si>
    <t>V-10 星のカービィ</t>
  </si>
  <si>
    <t>V-12 トムとジェリー</t>
  </si>
  <si>
    <t>V-16 プレーンカラー</t>
  </si>
  <si>
    <t>V-18 ポケモン ピカチュウ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</si>
</sst>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color theme="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8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2" fillId="7" borderId="0" xfId="0" applyFont="1" applyFill="1"/>
    <xf numFmtId="0" fontId="8" fillId="0" borderId="0" xfId="0" applyFont="1"/>
    <xf numFmtId="0" fontId="9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style="2" customWidth="1"/>
    <col min="2" max="4" width="20" style="2" bestFit="1" customWidth="1"/>
    <col min="5" max="5" width="12" style="2" customWidth="1"/>
    <col min="6" max="6" width="7.375" style="2" customWidth="1"/>
    <col min="7" max="7" width="14.75" style="2" customWidth="1"/>
    <col min="8" max="9" width="9" style="2"/>
    <col min="10" max="10" width="11.25" style="2" customWidth="1"/>
    <col min="11" max="11" width="28.875" style="2" customWidth="1"/>
    <col min="12" max="16384" width="9" style="2"/>
  </cols>
  <sheetData>
    <row r="1" spans="1:2" s="18" customFormat="1" ht="21.75" customHeight="1" x14ac:dyDescent="0.15">
      <c r="A1" s="16" t="s">
        <v>13</v>
      </c>
      <c r="B1" s="17"/>
    </row>
    <row r="2" spans="1:2" ht="4.5" customHeight="1" x14ac:dyDescent="0.15"/>
    <row r="3" spans="1:2" ht="14.25" x14ac:dyDescent="0.15">
      <c r="A3" s="19" t="s">
        <v>16</v>
      </c>
    </row>
    <row r="4" spans="1:2" ht="4.5" customHeight="1" x14ac:dyDescent="0.15"/>
    <row r="5" spans="1:2" x14ac:dyDescent="0.15">
      <c r="A5" s="20" t="s">
        <v>17</v>
      </c>
    </row>
    <row r="6" spans="1:2" x14ac:dyDescent="0.15">
      <c r="A6" s="20" t="s">
        <v>21</v>
      </c>
    </row>
    <row r="7" spans="1:2" x14ac:dyDescent="0.15">
      <c r="A7" s="20" t="s">
        <v>18</v>
      </c>
    </row>
    <row r="8" spans="1:2" ht="4.5" customHeight="1" x14ac:dyDescent="0.15"/>
    <row r="9" spans="1:2" x14ac:dyDescent="0.15">
      <c r="B9" s="2" t="s">
        <v>14</v>
      </c>
    </row>
    <row r="17" spans="1:2" ht="4.5" customHeight="1" x14ac:dyDescent="0.15"/>
    <row r="18" spans="1:2" x14ac:dyDescent="0.15">
      <c r="A18" s="20" t="s">
        <v>19</v>
      </c>
    </row>
    <row r="19" spans="1:2" ht="4.5" customHeight="1" x14ac:dyDescent="0.15"/>
    <row r="20" spans="1:2" x14ac:dyDescent="0.15">
      <c r="B20" s="2" t="s">
        <v>15</v>
      </c>
    </row>
    <row r="28" spans="1:2" ht="4.5" customHeight="1" x14ac:dyDescent="0.15"/>
    <row r="29" spans="1:2" x14ac:dyDescent="0.15">
      <c r="A29" s="20" t="s">
        <v>20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workbookViewId="0"/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32</v>
      </c>
    </row>
    <row r="2" spans="1:4" ht="30.75" customHeight="1" x14ac:dyDescent="0.15">
      <c r="A2" s="11" t="s">
        <v>0</v>
      </c>
      <c r="B2" s="14" t="s">
        <v>10</v>
      </c>
    </row>
    <row r="3" spans="1:4" ht="30.75" customHeight="1" x14ac:dyDescent="0.15">
      <c r="A3" s="11" t="s">
        <v>1</v>
      </c>
      <c r="B3" s="14" t="s">
        <v>11</v>
      </c>
    </row>
    <row r="4" spans="1:4" ht="30.75" customHeight="1" x14ac:dyDescent="0.15">
      <c r="A4" s="11" t="s">
        <v>2</v>
      </c>
      <c r="B4" s="14" t="s">
        <v>12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33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34</v>
      </c>
      <c r="B9" s="4">
        <f>COUNTIF(貼り付け!J:J, VLOOKUP(A9, 貼り付け!J:J, 1, FALSE))</f>
        <v>0</v>
      </c>
    </row>
    <row r="10" spans="1:4" ht="21" customHeight="1" x14ac:dyDescent="0.15">
      <c r="A10" s="3" t="s">
        <v>22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35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36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23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24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25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26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37</v>
      </c>
      <c r="B17" s="4">
        <f>COUNTIF(貼り付け!J:J, VLOOKUP(A17, 貼り付け!J:J, 1, FALSE))</f>
        <v>0</v>
      </c>
    </row>
    <row r="18" spans="1:2" ht="21" customHeight="1" x14ac:dyDescent="0.15">
      <c r="A18" s="3" t="s">
        <v>27</v>
      </c>
      <c r="B18" s="4">
        <f>COUNTIF(貼り付け!J:J, VLOOKUP(A18, 貼り付け!J:J, 1, FALSE))</f>
        <v>0</v>
      </c>
    </row>
    <row r="19" spans="1:2" ht="21" customHeight="1" x14ac:dyDescent="0.15">
      <c r="A19" s="3" t="s">
        <v>38</v>
      </c>
      <c r="B19" s="4">
        <f>COUNTIF(貼り付け!J:J, VLOOKUP(A19, 貼り付け!J:J, 1, FALSE))</f>
        <v>0</v>
      </c>
    </row>
    <row r="20" spans="1:2" ht="21" customHeight="1" x14ac:dyDescent="0.15">
      <c r="A20" s="3" t="s">
        <v>28</v>
      </c>
      <c r="B20" s="4">
        <f>COUNTIF(貼り付け!J:J, VLOOKUP(A20, 貼り付け!J:J, 1, FALSE))</f>
        <v>0</v>
      </c>
    </row>
    <row r="21" spans="1:2" ht="21" customHeight="1" x14ac:dyDescent="0.15">
      <c r="A21" s="3" t="s">
        <v>29</v>
      </c>
      <c r="B21" s="4">
        <f>COUNTIF(貼り付け!J:J, VLOOKUP(A21, 貼り付け!J:J, 1, FALSE))</f>
        <v>0</v>
      </c>
    </row>
    <row r="22" spans="1:2" ht="21" customHeight="1" x14ac:dyDescent="0.15">
      <c r="A22" s="3" t="s">
        <v>30</v>
      </c>
      <c r="B22" s="4">
        <f>COUNTIF(貼り付け!J:J, VLOOKUP(A22, 貼り付け!J:J, 1, FALSE))</f>
        <v>0</v>
      </c>
    </row>
    <row r="23" spans="1:2" ht="21" customHeight="1" x14ac:dyDescent="0.15">
      <c r="A23" s="3" t="s">
        <v>39</v>
      </c>
      <c r="B23" s="4">
        <f>COUNTIF(貼り付け!J:J, VLOOKUP(A23, 貼り付け!J:J, 1, FALSE))</f>
        <v>0</v>
      </c>
    </row>
    <row r="24" spans="1:2" ht="21" customHeight="1" x14ac:dyDescent="0.15">
      <c r="A24" s="3" t="s">
        <v>40</v>
      </c>
      <c r="B24" s="4">
        <f>COUNTIF(貼り付け!J:J, VLOOKUP(A24, 貼り付け!J:J, 1, FALSE))</f>
        <v>0</v>
      </c>
    </row>
    <row r="25" spans="1:2" ht="21" customHeight="1" x14ac:dyDescent="0.15">
      <c r="A25" s="3" t="s">
        <v>31</v>
      </c>
      <c r="B25" s="4">
        <f>COUNTIF(貼り付け!J:J, VLOOKUP(A25, 貼り付け!J:J, 1, FALSE))</f>
        <v>0</v>
      </c>
    </row>
    <row r="26" spans="1:2" ht="21" customHeight="1" x14ac:dyDescent="0.15">
      <c r="A26" s="3"/>
      <c r="B26" s="4">
        <f>COUNTIF(貼り付け!J:J, VLOOKUP(A26, 貼り付け!J:J, 1, FALSE))</f>
        <v>0</v>
      </c>
    </row>
    <row r="27" spans="1:2" ht="21" customHeight="1" x14ac:dyDescent="0.15">
      <c r="A27" s="3"/>
      <c r="B27" s="4">
        <f>COUNTIF(貼り付け!J:J, VLOOKUP(A27, 貼り付け!J:J, 1, FALSE))</f>
        <v>0</v>
      </c>
    </row>
    <row r="28" spans="1:2" ht="21" customHeight="1" x14ac:dyDescent="0.15">
      <c r="A28" s="3"/>
      <c r="B28" s="4">
        <f>COUNTIF(貼り付け!J:J, VLOOKUP(A28, 貼り付け!J:J, 1, FALSE))</f>
        <v>0</v>
      </c>
    </row>
    <row r="29" spans="1:2" ht="21" customHeight="1" x14ac:dyDescent="0.15">
      <c r="A29" s="3"/>
      <c r="B29" s="4">
        <f>COUNTIF(貼り付け!J:J, VLOOKUP(A29, 貼り付け!J:J, 1, FALSE))</f>
        <v>0</v>
      </c>
    </row>
    <row r="30" spans="1:2" ht="21" customHeight="1" x14ac:dyDescent="0.15">
      <c r="A30" s="3"/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2025-12-08T05:37:58Z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